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4520" windowHeight="12855"/>
  </bookViews>
  <sheets>
    <sheet name="кол-во" sheetId="3" r:id="rId1"/>
    <sheet name="Условия поставки" sheetId="2" r:id="rId2"/>
  </sheets>
  <definedNames>
    <definedName name="_xlnm._FilterDatabase" localSheetId="0" hidden="1">'кол-во'!$A$6:$Q$28</definedName>
  </definedNames>
  <calcPr calcId="145621" calcOnSave="0"/>
</workbook>
</file>

<file path=xl/calcChain.xml><?xml version="1.0" encoding="utf-8"?>
<calcChain xmlns="http://schemas.openxmlformats.org/spreadsheetml/2006/main">
  <c r="H28" i="3" l="1"/>
  <c r="Q8" i="3" l="1"/>
  <c r="Q9" i="3"/>
  <c r="Q10" i="3"/>
  <c r="Q11" i="3"/>
  <c r="Q12" i="3"/>
  <c r="Q13" i="3"/>
  <c r="Q14" i="3"/>
  <c r="Q15" i="3"/>
  <c r="Q16" i="3"/>
  <c r="Q17" i="3"/>
  <c r="Q18" i="3"/>
  <c r="Q19" i="3"/>
  <c r="Q20" i="3"/>
  <c r="Q21" i="3"/>
  <c r="Q22" i="3"/>
  <c r="Q23" i="3"/>
  <c r="Q24" i="3"/>
  <c r="Q25" i="3"/>
  <c r="Q26" i="3"/>
  <c r="Q27" i="3"/>
  <c r="I28" i="3"/>
  <c r="J28" i="3"/>
  <c r="K28" i="3"/>
  <c r="L28" i="3"/>
  <c r="M28" i="3"/>
  <c r="N28" i="3"/>
  <c r="O28" i="3"/>
  <c r="P28" i="3"/>
  <c r="Q7" i="3" l="1"/>
  <c r="Q28" i="3" l="1"/>
</calcChain>
</file>

<file path=xl/sharedStrings.xml><?xml version="1.0" encoding="utf-8"?>
<sst xmlns="http://schemas.openxmlformats.org/spreadsheetml/2006/main" count="233" uniqueCount="127">
  <si>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</si>
  <si>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</si>
  <si>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</si>
  <si>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</si>
  <si>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</si>
  <si>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</si>
  <si>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Адрес доставки</t>
  </si>
  <si>
    <t>№</t>
  </si>
  <si>
    <t>Филиал</t>
  </si>
  <si>
    <t>Номер лота</t>
  </si>
  <si>
    <t>Владимирэнерго</t>
  </si>
  <si>
    <t>Ивэнерго</t>
  </si>
  <si>
    <t>Калугаэнерго</t>
  </si>
  <si>
    <t>Кировэнерго</t>
  </si>
  <si>
    <t>Нижновэнерго</t>
  </si>
  <si>
    <t>Рязаньэнерго</t>
  </si>
  <si>
    <t>Тулэнерго</t>
  </si>
  <si>
    <t>Удмуртэнерго</t>
  </si>
  <si>
    <t>ПАО "МРСК Центра и Приволжья" филиал "Владимирэнерго", Владимирская обл., пос. Боголюбово, ул. Пушкина, 3 а</t>
  </si>
  <si>
    <t>филиал "Ивэнерго" ПАО "МРСК Центар и Приволжья", г.Иваново, ул. Отдельная, территория ПС "Ив-6"</t>
  </si>
  <si>
    <t>филиал "Калугаэнерго" ПАО "МРСК Центар и Приволжья", г. Калуга, Грабцевское шоссе, 35</t>
  </si>
  <si>
    <t>филиал "Кировэнерго" ПАО "МРСК Центар и Приволжья", г. Киров, ул. Народная, 3</t>
  </si>
  <si>
    <t>филиал "Рязаньэнерго" ПАО "МРСК Центра и Приволжья", г. Рязань, Куйбышевское шоссе, д. 22 "а"</t>
  </si>
  <si>
    <t>филиал "Тулэнерго" ПАО "МРСК Центар и Приволжья", г. Тула, Щегловская Засека, 24</t>
  </si>
  <si>
    <t>филиал "Удмуртэнерго" ПАО "МРСК Центар и Приволжья", г. Ижевск, Воткинское шоссе, 105</t>
  </si>
  <si>
    <t>филиал "Ивэнерго" ПАО "МРСК Центра и Приволжья", ПО "Тейковские сети" г. Тейково, ул. Шоссейная д. 12.</t>
  </si>
  <si>
    <t>филиал "Ивэнерго" ПАО "МРСК Центра и Приволжья", ПО "Кинешемские электрические сети" г. Кинешма, ул. Желябова, д. 74 "Г"</t>
  </si>
  <si>
    <t>ПО "Арзамасские ЭС"</t>
  </si>
  <si>
    <t>филиал "Нижновэнерго" ПАО "МРСК Центра и Приволжья", г. Арзамас, ул. Севастопольская, дом 44</t>
  </si>
  <si>
    <t>ПО "Балахнинские ЭС"</t>
  </si>
  <si>
    <t>филиал "Нижновэнерго" ПАО "МРСК Центра и Приволжья", г. Балахна, ул. Свердлова, дом 29</t>
  </si>
  <si>
    <t>ПО "Дзержинские ЭС"</t>
  </si>
  <si>
    <t>филиал "Нижновэнерго" ПАО "МРСК Центра и Приволжья", г. Дзержинск, пр-т Ленина, дом 108</t>
  </si>
  <si>
    <t>ПО "Кстовские ЭС"</t>
  </si>
  <si>
    <t>филиал "Нижновэнерго" ПАО "МРСК Центра и Приволжья", г. Кстово, ул. Лесная, д. 1</t>
  </si>
  <si>
    <t>ПО "Центральные ЭС"</t>
  </si>
  <si>
    <t>филиал "Нижновэнерго" ПАО "МРСК Центра и Приволжья", г. Н.Новгород, московский р-он. Проспект Героев, дом 56а (заезд со стороны ул. Березовская, дом 45Б)</t>
  </si>
  <si>
    <t>ПО "Южные электрические сети"</t>
  </si>
  <si>
    <t>филиал "Нижновэнерго" ПАО "МРСК Центра и Приволжья", г. Навашино, ул. Л.Толстого, дом 31</t>
  </si>
  <si>
    <t>ПО "Семеновские ЭС"</t>
  </si>
  <si>
    <t>филиал "Нижновэнерго" ПАО "МРСК Центра и Приволжья", г. Семенов, ул. Чернышевского, дом 85</t>
  </si>
  <si>
    <t>ПО "Сергачские ЭС"</t>
  </si>
  <si>
    <t>филиал "Нижновэнерго" ПАО "МРСК Центра и Приволжья", г. Сергач, ул. Выездная, дм 18</t>
  </si>
  <si>
    <t>ПО "Уренские ЭС"</t>
  </si>
  <si>
    <t>филиал "Нижновэнерго" ПАО "МРСК Центра и Приволжья", г. Урень, ул. Ленина, дом 268</t>
  </si>
  <si>
    <t>филиал "Удмуртэнерго" ПАО "МРСК Центар и Приволжья", г. Глазов, ул. Драгунова, 77</t>
  </si>
  <si>
    <t>филиал "Удмуртэнерго" ПАО "МРСК Центар и Приволжья", г. Ижевск, ул. Гагарина, 44</t>
  </si>
  <si>
    <t>ИТОГО</t>
  </si>
  <si>
    <t>Владиимрэнерго</t>
  </si>
  <si>
    <t>кол-во к закупке</t>
  </si>
  <si>
    <t>Мариэнерго</t>
  </si>
  <si>
    <t>Удмуртэнего</t>
  </si>
  <si>
    <t>Семеновский участок</t>
  </si>
  <si>
    <t>филиал "Мариэнерго" ПАО "МРСК Центра и Приволжья", Республика Марий Эл, г.Йошкар-Ола, ул.Машиностроителей, д.123</t>
  </si>
  <si>
    <t>Автотранспортом Поставщика до склада Покупателя</t>
  </si>
  <si>
    <t>Сернурский участок</t>
  </si>
  <si>
    <t xml:space="preserve">филиал "Мариэнерго" ПАО "МРСК Центра и Приволжья", Республика Марий Эл, пгт. Сернур,        ул. Заводская, д. 36. </t>
  </si>
  <si>
    <t>Горномарийский участок</t>
  </si>
  <si>
    <t>филиал "Мариэнерго" ПАО "МРСК Центра и Приволжья", Республика Марий Эл, г. Козьмодемьянск, ул.Промышленная, д 40.</t>
  </si>
  <si>
    <t>204С</t>
  </si>
  <si>
    <t>Провод неизолированный</t>
  </si>
  <si>
    <t>115000397</t>
  </si>
  <si>
    <t>2021476</t>
  </si>
  <si>
    <t>Провод АС 95/16</t>
  </si>
  <si>
    <t>кг</t>
  </si>
  <si>
    <t>115004870</t>
  </si>
  <si>
    <t>2100739</t>
  </si>
  <si>
    <t>Провод А35</t>
  </si>
  <si>
    <t>КГ</t>
  </si>
  <si>
    <t>115004875</t>
  </si>
  <si>
    <t>2100740</t>
  </si>
  <si>
    <t>Провод А50</t>
  </si>
  <si>
    <t>115004907</t>
  </si>
  <si>
    <t>2101045</t>
  </si>
  <si>
    <t>Провод АС 35/6,2</t>
  </si>
  <si>
    <t>115004911</t>
  </si>
  <si>
    <t>2101047</t>
  </si>
  <si>
    <t>Провод АС 50/8</t>
  </si>
  <si>
    <t>115004915</t>
  </si>
  <si>
    <t>2101049</t>
  </si>
  <si>
    <t>Провод АС 70/11</t>
  </si>
  <si>
    <t>115004923</t>
  </si>
  <si>
    <t>Провод АС 120/19</t>
  </si>
  <si>
    <t>115004931</t>
  </si>
  <si>
    <t>2101056</t>
  </si>
  <si>
    <t>Провод АС 150/19</t>
  </si>
  <si>
    <t>115004935</t>
  </si>
  <si>
    <t>2101057</t>
  </si>
  <si>
    <t>Провод АС 150/24</t>
  </si>
  <si>
    <t>115006220</t>
  </si>
  <si>
    <t>2119663</t>
  </si>
  <si>
    <t>Провод А25</t>
  </si>
  <si>
    <t>115004903</t>
  </si>
  <si>
    <t>2101044</t>
  </si>
  <si>
    <t>Провод АС 25/4,2</t>
  </si>
  <si>
    <t>115004927</t>
  </si>
  <si>
    <t>2101055</t>
  </si>
  <si>
    <t>Провод АС 120/27</t>
  </si>
  <si>
    <t>115004887</t>
  </si>
  <si>
    <t>2101012</t>
  </si>
  <si>
    <t>Провод А70</t>
  </si>
  <si>
    <t>115004891</t>
  </si>
  <si>
    <t>2101013</t>
  </si>
  <si>
    <t>Провод А95</t>
  </si>
  <si>
    <t>2101015</t>
  </si>
  <si>
    <t>Провод А120</t>
  </si>
  <si>
    <t>115004943</t>
  </si>
  <si>
    <t>2101060</t>
  </si>
  <si>
    <t>Провод АС 185/29</t>
  </si>
  <si>
    <t>204C_014</t>
  </si>
  <si>
    <t>204C_003</t>
  </si>
  <si>
    <t>204C_004</t>
  </si>
  <si>
    <t>204C_010</t>
  </si>
  <si>
    <t>204C_011</t>
  </si>
  <si>
    <t>204C_012</t>
  </si>
  <si>
    <t>204C_015</t>
  </si>
  <si>
    <t>204C_016</t>
  </si>
  <si>
    <t>204C_017</t>
  </si>
  <si>
    <t>204C_018</t>
  </si>
  <si>
    <t>204C_002</t>
  </si>
  <si>
    <t>204C_009</t>
  </si>
  <si>
    <t>204C_005</t>
  </si>
  <si>
    <t>204C_006</t>
  </si>
  <si>
    <t>204C_007</t>
  </si>
  <si>
    <t>204C_020</t>
  </si>
  <si>
    <t>В течение 10 календарных дней с момента подачи заявки от филиала, но не позднее 31.12.2020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</si>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</sst>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7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0" fontId="5" fillId="0" borderId="0" xfId="0" applyFont="1"/>
    <xf numFmtId="0" fontId="5" fillId="0" borderId="0" xfId="0" applyFont="1" applyFill="1"/>
    <xf numFmtId="0" fontId="5" fillId="0" borderId="0" xfId="0" applyFont="1" applyBorder="1"/>
    <xf numFmtId="0" fontId="7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Alignment="1">
      <alignment vertical="center" wrapText="1"/>
    </xf>
    <xf numFmtId="0" fontId="6" fillId="0" borderId="0" xfId="0" applyNumberFormat="1" applyFont="1" applyFill="1" applyAlignment="1">
      <alignment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6" fillId="0" borderId="0" xfId="0" applyFont="1" applyAlignment="1">
      <alignment vertical="center" wrapText="1"/>
    </xf>
    <xf numFmtId="4" fontId="6" fillId="0" borderId="2" xfId="0" applyNumberFormat="1" applyFont="1" applyBorder="1" applyAlignment="1">
      <alignment vertical="center" wrapText="1"/>
    </xf>
    <xf numFmtId="4" fontId="8" fillId="2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8"/>
  <sheetViews>
    <sheetView tabSelected="1" workbookViewId="0">
      <pane xSplit="3" ySplit="6" topLeftCell="D7" activePane="bottomRight" state="frozen"/>
      <selection pane="topRight" activeCell="D1" sqref="D1"/>
      <selection pane="bottomLeft" activeCell="A5" sqref="A5"/>
      <selection pane="bottomRight" activeCell="A29" sqref="A29"/>
    </sheetView>
  </sheetViews>
  <sheetFormatPr defaultRowHeight="15" x14ac:dyDescent="0.25"/>
  <cols>
    <col min="1" max="2" width="9.28515625" bestFit="1" customWidth="1"/>
    <col min="3" max="3" width="13.28515625" customWidth="1"/>
    <col min="4" max="4" width="22" customWidth="1"/>
    <col min="5" max="5" width="0" hidden="1" customWidth="1"/>
    <col min="6" max="6" width="13.28515625" bestFit="1" customWidth="1"/>
    <col min="7" max="7" width="7.5703125" customWidth="1"/>
    <col min="8" max="16" width="9.140625" customWidth="1"/>
  </cols>
  <sheetData>
    <row r="1" spans="1:17" s="6" customFormat="1" ht="11.25" x14ac:dyDescent="0.2">
      <c r="B1" s="6" t="s">
        <v>59</v>
      </c>
      <c r="D1" s="6" t="s">
        <v>60</v>
      </c>
      <c r="F1" s="7"/>
      <c r="H1" s="8"/>
      <c r="I1" s="8"/>
      <c r="J1" s="8"/>
      <c r="K1" s="8"/>
      <c r="L1" s="8"/>
    </row>
    <row r="2" spans="1:17" s="6" customFormat="1" ht="11.25" x14ac:dyDescent="0.2">
      <c r="F2" s="7"/>
      <c r="H2" s="8"/>
      <c r="I2" s="8"/>
      <c r="J2" s="8"/>
      <c r="K2" s="8"/>
      <c r="L2" s="8"/>
    </row>
    <row r="3" spans="1:17" s="6" customFormat="1" ht="11.25" x14ac:dyDescent="0.2">
      <c r="F3" s="7"/>
      <c r="H3" s="8"/>
      <c r="I3" s="8"/>
      <c r="J3" s="8"/>
      <c r="K3" s="8"/>
      <c r="L3" s="8"/>
    </row>
    <row r="4" spans="1:17" s="6" customFormat="1" ht="11.25" x14ac:dyDescent="0.2">
      <c r="F4" s="7"/>
      <c r="H4" s="8"/>
      <c r="I4" s="8"/>
      <c r="J4" s="8"/>
      <c r="K4" s="8"/>
      <c r="L4" s="8"/>
    </row>
    <row r="5" spans="1:17" s="17" customFormat="1" ht="18" customHeight="1" x14ac:dyDescent="0.25">
      <c r="F5" s="18"/>
      <c r="H5" s="28" t="s">
        <v>48</v>
      </c>
      <c r="I5" s="28" t="s">
        <v>11</v>
      </c>
      <c r="J5" s="28" t="s">
        <v>12</v>
      </c>
      <c r="K5" s="28" t="s">
        <v>13</v>
      </c>
      <c r="L5" s="28" t="s">
        <v>50</v>
      </c>
      <c r="M5" s="28" t="s">
        <v>14</v>
      </c>
      <c r="N5" s="28" t="s">
        <v>15</v>
      </c>
      <c r="O5" s="28" t="s">
        <v>16</v>
      </c>
      <c r="P5" s="28" t="s">
        <v>51</v>
      </c>
      <c r="Q5" s="28" t="s">
        <v>47</v>
      </c>
    </row>
    <row r="6" spans="1:17" s="12" customFormat="1" ht="36.75" customHeight="1" x14ac:dyDescent="0.25">
      <c r="A6" s="10" t="s">
        <v>7</v>
      </c>
      <c r="B6" s="11" t="s">
        <v>0</v>
      </c>
      <c r="C6" s="11"/>
      <c r="D6" s="11" t="s">
        <v>1</v>
      </c>
      <c r="E6" s="11" t="s">
        <v>9</v>
      </c>
      <c r="F6" s="9" t="s">
        <v>3</v>
      </c>
      <c r="G6" s="11" t="s">
        <v>2</v>
      </c>
      <c r="H6" s="9" t="s">
        <v>49</v>
      </c>
      <c r="I6" s="9" t="s">
        <v>49</v>
      </c>
      <c r="J6" s="9" t="s">
        <v>49</v>
      </c>
      <c r="K6" s="9" t="s">
        <v>49</v>
      </c>
      <c r="L6" s="9" t="s">
        <v>49</v>
      </c>
      <c r="M6" s="9" t="s">
        <v>49</v>
      </c>
      <c r="N6" s="9" t="s">
        <v>49</v>
      </c>
      <c r="O6" s="9" t="s">
        <v>49</v>
      </c>
      <c r="P6" s="9" t="s">
        <v>49</v>
      </c>
      <c r="Q6" s="9" t="s">
        <v>49</v>
      </c>
    </row>
    <row r="7" spans="1:17" s="12" customFormat="1" ht="18.75" customHeight="1" x14ac:dyDescent="0.25">
      <c r="A7" s="10">
        <v>1</v>
      </c>
      <c r="B7" s="13" t="s">
        <v>61</v>
      </c>
      <c r="C7" s="13" t="s">
        <v>62</v>
      </c>
      <c r="D7" s="14" t="s">
        <v>63</v>
      </c>
      <c r="E7" s="14"/>
      <c r="F7" s="15" t="s">
        <v>109</v>
      </c>
      <c r="G7" s="15" t="s">
        <v>64</v>
      </c>
      <c r="H7" s="16"/>
      <c r="I7" s="16"/>
      <c r="J7" s="16"/>
      <c r="K7" s="16">
        <v>57</v>
      </c>
      <c r="L7" s="16"/>
      <c r="M7" s="23"/>
      <c r="N7" s="16"/>
      <c r="O7" s="16">
        <v>220</v>
      </c>
      <c r="P7" s="16"/>
      <c r="Q7" s="16">
        <f t="shared" ref="Q7:Q27" si="0">H7+I7+J7+K7+L7+M7+N7+O7+P7</f>
        <v>277</v>
      </c>
    </row>
    <row r="8" spans="1:17" s="12" customFormat="1" ht="17.25" customHeight="1" x14ac:dyDescent="0.25">
      <c r="A8" s="10">
        <v>2</v>
      </c>
      <c r="B8" s="13" t="s">
        <v>65</v>
      </c>
      <c r="C8" s="13" t="s">
        <v>66</v>
      </c>
      <c r="D8" s="14" t="s">
        <v>67</v>
      </c>
      <c r="E8" s="14" t="s">
        <v>68</v>
      </c>
      <c r="F8" s="15" t="s">
        <v>110</v>
      </c>
      <c r="G8" s="15" t="s">
        <v>64</v>
      </c>
      <c r="H8" s="16">
        <v>2337</v>
      </c>
      <c r="I8" s="16">
        <v>45</v>
      </c>
      <c r="J8" s="16">
        <v>732</v>
      </c>
      <c r="K8" s="16">
        <v>234</v>
      </c>
      <c r="L8" s="16">
        <v>181</v>
      </c>
      <c r="M8" s="16">
        <v>1569</v>
      </c>
      <c r="N8" s="16">
        <v>370</v>
      </c>
      <c r="O8" s="16">
        <v>2712</v>
      </c>
      <c r="P8" s="16">
        <v>652</v>
      </c>
      <c r="Q8" s="16">
        <f t="shared" si="0"/>
        <v>8832</v>
      </c>
    </row>
    <row r="9" spans="1:17" s="12" customFormat="1" ht="17.25" customHeight="1" x14ac:dyDescent="0.25">
      <c r="A9" s="10">
        <v>3</v>
      </c>
      <c r="B9" s="13" t="s">
        <v>65</v>
      </c>
      <c r="C9" s="13" t="s">
        <v>66</v>
      </c>
      <c r="D9" s="14" t="s">
        <v>67</v>
      </c>
      <c r="E9" s="14"/>
      <c r="F9" s="15" t="s">
        <v>110</v>
      </c>
      <c r="G9" s="15" t="s">
        <v>64</v>
      </c>
      <c r="H9" s="16"/>
      <c r="I9" s="16"/>
      <c r="J9" s="16">
        <v>800</v>
      </c>
      <c r="K9" s="16">
        <v>150</v>
      </c>
      <c r="L9" s="16"/>
      <c r="M9" s="16">
        <v>1970</v>
      </c>
      <c r="N9" s="16">
        <v>2370</v>
      </c>
      <c r="O9" s="16">
        <v>214</v>
      </c>
      <c r="P9" s="16"/>
      <c r="Q9" s="16">
        <f t="shared" si="0"/>
        <v>5504</v>
      </c>
    </row>
    <row r="10" spans="1:17" s="12" customFormat="1" ht="17.25" customHeight="1" x14ac:dyDescent="0.25">
      <c r="A10" s="10">
        <v>4</v>
      </c>
      <c r="B10" s="13" t="s">
        <v>69</v>
      </c>
      <c r="C10" s="13" t="s">
        <v>70</v>
      </c>
      <c r="D10" s="14" t="s">
        <v>71</v>
      </c>
      <c r="E10" s="14"/>
      <c r="F10" s="15" t="s">
        <v>111</v>
      </c>
      <c r="G10" s="15" t="s">
        <v>64</v>
      </c>
      <c r="H10" s="16">
        <v>1768</v>
      </c>
      <c r="I10" s="16">
        <v>310</v>
      </c>
      <c r="J10" s="16">
        <v>1132</v>
      </c>
      <c r="K10" s="16">
        <v>1050</v>
      </c>
      <c r="L10" s="16">
        <v>261</v>
      </c>
      <c r="M10" s="16">
        <v>6148</v>
      </c>
      <c r="N10" s="16">
        <v>4573</v>
      </c>
      <c r="O10" s="16">
        <v>3571</v>
      </c>
      <c r="P10" s="16">
        <v>3388</v>
      </c>
      <c r="Q10" s="16">
        <f t="shared" si="0"/>
        <v>22201</v>
      </c>
    </row>
    <row r="11" spans="1:17" s="12" customFormat="1" ht="17.25" customHeight="1" x14ac:dyDescent="0.25">
      <c r="A11" s="10">
        <v>5</v>
      </c>
      <c r="B11" s="13" t="s">
        <v>69</v>
      </c>
      <c r="C11" s="13" t="s">
        <v>70</v>
      </c>
      <c r="D11" s="14" t="s">
        <v>71</v>
      </c>
      <c r="E11" s="14"/>
      <c r="F11" s="15" t="s">
        <v>111</v>
      </c>
      <c r="G11" s="15" t="s">
        <v>64</v>
      </c>
      <c r="H11" s="16"/>
      <c r="I11" s="16"/>
      <c r="J11" s="16"/>
      <c r="K11" s="16">
        <v>300</v>
      </c>
      <c r="L11" s="16"/>
      <c r="M11" s="16">
        <v>4191</v>
      </c>
      <c r="N11" s="16">
        <v>4280</v>
      </c>
      <c r="O11" s="16">
        <v>400</v>
      </c>
      <c r="P11" s="16"/>
      <c r="Q11" s="16">
        <f t="shared" si="0"/>
        <v>9171</v>
      </c>
    </row>
    <row r="12" spans="1:17" s="12" customFormat="1" ht="17.25" customHeight="1" x14ac:dyDescent="0.25">
      <c r="A12" s="10">
        <v>6</v>
      </c>
      <c r="B12" s="13" t="s">
        <v>72</v>
      </c>
      <c r="C12" s="13" t="s">
        <v>73</v>
      </c>
      <c r="D12" s="14" t="s">
        <v>74</v>
      </c>
      <c r="E12" s="14"/>
      <c r="F12" s="15" t="s">
        <v>112</v>
      </c>
      <c r="G12" s="15" t="s">
        <v>64</v>
      </c>
      <c r="H12" s="16">
        <v>1241</v>
      </c>
      <c r="I12" s="16">
        <v>1822</v>
      </c>
      <c r="J12" s="16">
        <v>639</v>
      </c>
      <c r="K12" s="16">
        <v>244</v>
      </c>
      <c r="L12" s="16">
        <v>2057</v>
      </c>
      <c r="M12" s="16">
        <v>1808</v>
      </c>
      <c r="N12" s="16"/>
      <c r="O12" s="16"/>
      <c r="P12" s="16">
        <v>947</v>
      </c>
      <c r="Q12" s="16">
        <f t="shared" si="0"/>
        <v>8758</v>
      </c>
    </row>
    <row r="13" spans="1:17" s="12" customFormat="1" ht="17.25" customHeight="1" x14ac:dyDescent="0.25">
      <c r="A13" s="10">
        <v>7</v>
      </c>
      <c r="B13" s="13" t="s">
        <v>72</v>
      </c>
      <c r="C13" s="13" t="s">
        <v>73</v>
      </c>
      <c r="D13" s="14" t="s">
        <v>74</v>
      </c>
      <c r="E13" s="14"/>
      <c r="F13" s="15" t="s">
        <v>112</v>
      </c>
      <c r="G13" s="15" t="s">
        <v>64</v>
      </c>
      <c r="H13" s="16"/>
      <c r="I13" s="16">
        <v>4000</v>
      </c>
      <c r="J13" s="16"/>
      <c r="K13" s="16"/>
      <c r="L13" s="16"/>
      <c r="M13" s="16"/>
      <c r="N13" s="16"/>
      <c r="O13" s="16"/>
      <c r="P13" s="16"/>
      <c r="Q13" s="16">
        <f t="shared" si="0"/>
        <v>4000</v>
      </c>
    </row>
    <row r="14" spans="1:17" s="12" customFormat="1" ht="17.25" customHeight="1" x14ac:dyDescent="0.25">
      <c r="A14" s="10">
        <v>8</v>
      </c>
      <c r="B14" s="13" t="s">
        <v>75</v>
      </c>
      <c r="C14" s="13" t="s">
        <v>76</v>
      </c>
      <c r="D14" s="14" t="s">
        <v>77</v>
      </c>
      <c r="E14" s="14"/>
      <c r="F14" s="15" t="s">
        <v>113</v>
      </c>
      <c r="G14" s="15" t="s">
        <v>64</v>
      </c>
      <c r="H14" s="16">
        <v>2032</v>
      </c>
      <c r="I14" s="16">
        <v>2139</v>
      </c>
      <c r="J14" s="16">
        <v>190</v>
      </c>
      <c r="K14" s="16">
        <v>608</v>
      </c>
      <c r="L14" s="16">
        <v>748</v>
      </c>
      <c r="M14" s="16">
        <v>496</v>
      </c>
      <c r="N14" s="16">
        <v>62</v>
      </c>
      <c r="O14" s="16">
        <v>643</v>
      </c>
      <c r="P14" s="16">
        <v>2492</v>
      </c>
      <c r="Q14" s="16">
        <f t="shared" si="0"/>
        <v>9410</v>
      </c>
    </row>
    <row r="15" spans="1:17" s="12" customFormat="1" ht="17.25" customHeight="1" x14ac:dyDescent="0.25">
      <c r="A15" s="10">
        <v>9</v>
      </c>
      <c r="B15" s="13" t="s">
        <v>75</v>
      </c>
      <c r="C15" s="13" t="s">
        <v>76</v>
      </c>
      <c r="D15" s="14" t="s">
        <v>77</v>
      </c>
      <c r="E15" s="14"/>
      <c r="F15" s="15" t="s">
        <v>113</v>
      </c>
      <c r="G15" s="15" t="s">
        <v>64</v>
      </c>
      <c r="H15" s="16"/>
      <c r="I15" s="16">
        <v>4000</v>
      </c>
      <c r="J15" s="16"/>
      <c r="K15" s="16"/>
      <c r="L15" s="16"/>
      <c r="M15" s="16"/>
      <c r="N15" s="16"/>
      <c r="O15" s="16"/>
      <c r="P15" s="16"/>
      <c r="Q15" s="16">
        <f t="shared" si="0"/>
        <v>4000</v>
      </c>
    </row>
    <row r="16" spans="1:17" s="12" customFormat="1" ht="17.25" customHeight="1" x14ac:dyDescent="0.25">
      <c r="A16" s="10">
        <v>10</v>
      </c>
      <c r="B16" s="13" t="s">
        <v>78</v>
      </c>
      <c r="C16" s="13" t="s">
        <v>79</v>
      </c>
      <c r="D16" s="14" t="s">
        <v>80</v>
      </c>
      <c r="E16" s="14"/>
      <c r="F16" s="15" t="s">
        <v>114</v>
      </c>
      <c r="G16" s="15" t="s">
        <v>64</v>
      </c>
      <c r="H16" s="23">
        <v>50</v>
      </c>
      <c r="I16" s="16">
        <v>445</v>
      </c>
      <c r="J16" s="16">
        <v>180</v>
      </c>
      <c r="K16" s="16">
        <v>179</v>
      </c>
      <c r="L16" s="16"/>
      <c r="M16" s="16">
        <v>25</v>
      </c>
      <c r="N16" s="16"/>
      <c r="O16" s="16">
        <v>466</v>
      </c>
      <c r="P16" s="23"/>
      <c r="Q16" s="16">
        <f t="shared" si="0"/>
        <v>1345</v>
      </c>
    </row>
    <row r="17" spans="1:17" s="12" customFormat="1" ht="17.25" customHeight="1" x14ac:dyDescent="0.25">
      <c r="A17" s="10">
        <v>11</v>
      </c>
      <c r="B17" s="13" t="s">
        <v>81</v>
      </c>
      <c r="C17" s="13">
        <v>2101054</v>
      </c>
      <c r="D17" s="14" t="s">
        <v>82</v>
      </c>
      <c r="E17" s="14"/>
      <c r="F17" s="15" t="s">
        <v>115</v>
      </c>
      <c r="G17" s="15" t="s">
        <v>64</v>
      </c>
      <c r="H17" s="16">
        <v>58</v>
      </c>
      <c r="I17" s="16">
        <v>63</v>
      </c>
      <c r="J17" s="16"/>
      <c r="K17" s="16">
        <v>265</v>
      </c>
      <c r="L17" s="16"/>
      <c r="M17" s="16"/>
      <c r="N17" s="16"/>
      <c r="O17" s="16">
        <v>211</v>
      </c>
      <c r="P17" s="16">
        <v>70</v>
      </c>
      <c r="Q17" s="16">
        <f t="shared" si="0"/>
        <v>667</v>
      </c>
    </row>
    <row r="18" spans="1:17" s="12" customFormat="1" ht="17.25" customHeight="1" x14ac:dyDescent="0.25">
      <c r="A18" s="10">
        <v>12</v>
      </c>
      <c r="B18" s="13" t="s">
        <v>95</v>
      </c>
      <c r="C18" s="13" t="s">
        <v>96</v>
      </c>
      <c r="D18" s="14" t="s">
        <v>97</v>
      </c>
      <c r="E18" s="14"/>
      <c r="F18" s="15" t="s">
        <v>116</v>
      </c>
      <c r="G18" s="15" t="s">
        <v>64</v>
      </c>
      <c r="H18" s="16"/>
      <c r="I18" s="23"/>
      <c r="J18" s="16"/>
      <c r="K18" s="16"/>
      <c r="L18" s="16"/>
      <c r="M18" s="16"/>
      <c r="N18" s="16"/>
      <c r="O18" s="16"/>
      <c r="P18" s="16"/>
      <c r="Q18" s="16">
        <f t="shared" si="0"/>
        <v>0</v>
      </c>
    </row>
    <row r="19" spans="1:17" s="12" customFormat="1" ht="17.25" customHeight="1" x14ac:dyDescent="0.25">
      <c r="A19" s="10">
        <v>13</v>
      </c>
      <c r="B19" s="13" t="s">
        <v>83</v>
      </c>
      <c r="C19" s="13" t="s">
        <v>84</v>
      </c>
      <c r="D19" s="14" t="s">
        <v>85</v>
      </c>
      <c r="E19" s="14"/>
      <c r="F19" s="15" t="s">
        <v>117</v>
      </c>
      <c r="G19" s="15" t="s">
        <v>64</v>
      </c>
      <c r="H19" s="16">
        <v>50</v>
      </c>
      <c r="I19" s="16"/>
      <c r="J19" s="16"/>
      <c r="K19" s="16">
        <v>42</v>
      </c>
      <c r="L19" s="16"/>
      <c r="M19" s="16"/>
      <c r="N19" s="16"/>
      <c r="O19" s="16"/>
      <c r="P19" s="16"/>
      <c r="Q19" s="16">
        <f t="shared" si="0"/>
        <v>92</v>
      </c>
    </row>
    <row r="20" spans="1:17" s="12" customFormat="1" ht="17.25" customHeight="1" x14ac:dyDescent="0.25">
      <c r="A20" s="10">
        <v>14</v>
      </c>
      <c r="B20" s="13" t="s">
        <v>86</v>
      </c>
      <c r="C20" s="13" t="s">
        <v>87</v>
      </c>
      <c r="D20" s="14" t="s">
        <v>88</v>
      </c>
      <c r="E20" s="14"/>
      <c r="F20" s="15" t="s">
        <v>118</v>
      </c>
      <c r="G20" s="15" t="s">
        <v>64</v>
      </c>
      <c r="H20" s="23"/>
      <c r="I20" s="16"/>
      <c r="J20" s="16"/>
      <c r="K20" s="16"/>
      <c r="L20" s="16"/>
      <c r="M20" s="16"/>
      <c r="N20" s="16"/>
      <c r="O20" s="16"/>
      <c r="P20" s="16"/>
      <c r="Q20" s="16">
        <f t="shared" si="0"/>
        <v>0</v>
      </c>
    </row>
    <row r="21" spans="1:17" s="12" customFormat="1" ht="17.25" customHeight="1" x14ac:dyDescent="0.25">
      <c r="A21" s="10">
        <v>15</v>
      </c>
      <c r="B21" s="13" t="s">
        <v>89</v>
      </c>
      <c r="C21" s="13" t="s">
        <v>90</v>
      </c>
      <c r="D21" s="14" t="s">
        <v>91</v>
      </c>
      <c r="E21" s="14"/>
      <c r="F21" s="15" t="s">
        <v>119</v>
      </c>
      <c r="G21" s="15" t="s">
        <v>64</v>
      </c>
      <c r="H21" s="23"/>
      <c r="I21" s="16"/>
      <c r="J21" s="16">
        <v>116</v>
      </c>
      <c r="K21" s="16">
        <v>51</v>
      </c>
      <c r="L21" s="16"/>
      <c r="M21" s="16">
        <v>17</v>
      </c>
      <c r="N21" s="16"/>
      <c r="O21" s="16">
        <v>68</v>
      </c>
      <c r="P21" s="16"/>
      <c r="Q21" s="16">
        <f t="shared" si="0"/>
        <v>252</v>
      </c>
    </row>
    <row r="22" spans="1:17" s="12" customFormat="1" ht="17.25" customHeight="1" x14ac:dyDescent="0.25">
      <c r="A22" s="10">
        <v>16</v>
      </c>
      <c r="B22" s="13" t="s">
        <v>89</v>
      </c>
      <c r="C22" s="13" t="s">
        <v>90</v>
      </c>
      <c r="D22" s="14" t="s">
        <v>91</v>
      </c>
      <c r="E22" s="14"/>
      <c r="F22" s="15" t="s">
        <v>119</v>
      </c>
      <c r="G22" s="15" t="s">
        <v>64</v>
      </c>
      <c r="H22" s="23"/>
      <c r="I22" s="16"/>
      <c r="J22" s="16"/>
      <c r="K22" s="16"/>
      <c r="L22" s="16"/>
      <c r="M22" s="16"/>
      <c r="N22" s="16">
        <v>1600</v>
      </c>
      <c r="O22" s="16"/>
      <c r="P22" s="16"/>
      <c r="Q22" s="16">
        <f t="shared" si="0"/>
        <v>1600</v>
      </c>
    </row>
    <row r="23" spans="1:17" s="12" customFormat="1" ht="17.25" customHeight="1" x14ac:dyDescent="0.25">
      <c r="A23" s="10">
        <v>17</v>
      </c>
      <c r="B23" s="13" t="s">
        <v>92</v>
      </c>
      <c r="C23" s="13" t="s">
        <v>93</v>
      </c>
      <c r="D23" s="14" t="s">
        <v>94</v>
      </c>
      <c r="E23" s="14"/>
      <c r="F23" s="15" t="s">
        <v>120</v>
      </c>
      <c r="G23" s="15" t="s">
        <v>64</v>
      </c>
      <c r="H23" s="16"/>
      <c r="I23" s="16">
        <v>70</v>
      </c>
      <c r="J23" s="16"/>
      <c r="K23" s="16"/>
      <c r="L23" s="16"/>
      <c r="M23" s="23"/>
      <c r="N23" s="16"/>
      <c r="O23" s="16"/>
      <c r="P23" s="16"/>
      <c r="Q23" s="16">
        <f t="shared" si="0"/>
        <v>70</v>
      </c>
    </row>
    <row r="24" spans="1:17" s="12" customFormat="1" ht="17.25" customHeight="1" x14ac:dyDescent="0.25">
      <c r="A24" s="10">
        <v>18</v>
      </c>
      <c r="B24" s="13" t="s">
        <v>98</v>
      </c>
      <c r="C24" s="13" t="s">
        <v>99</v>
      </c>
      <c r="D24" s="14" t="s">
        <v>100</v>
      </c>
      <c r="E24" s="14"/>
      <c r="F24" s="15" t="s">
        <v>121</v>
      </c>
      <c r="G24" s="15" t="s">
        <v>64</v>
      </c>
      <c r="H24" s="16"/>
      <c r="I24" s="16"/>
      <c r="J24" s="16">
        <v>165</v>
      </c>
      <c r="K24" s="16">
        <v>250</v>
      </c>
      <c r="L24" s="16">
        <v>176</v>
      </c>
      <c r="M24" s="16">
        <v>2220</v>
      </c>
      <c r="N24" s="16"/>
      <c r="O24" s="16">
        <v>86</v>
      </c>
      <c r="P24" s="16">
        <v>968</v>
      </c>
      <c r="Q24" s="16">
        <f t="shared" si="0"/>
        <v>3865</v>
      </c>
    </row>
    <row r="25" spans="1:17" s="12" customFormat="1" ht="17.25" customHeight="1" x14ac:dyDescent="0.25">
      <c r="A25" s="10">
        <v>22</v>
      </c>
      <c r="B25" s="13" t="s">
        <v>101</v>
      </c>
      <c r="C25" s="13" t="s">
        <v>102</v>
      </c>
      <c r="D25" s="14" t="s">
        <v>103</v>
      </c>
      <c r="E25" s="14"/>
      <c r="F25" s="15" t="s">
        <v>122</v>
      </c>
      <c r="G25" s="15" t="s">
        <v>64</v>
      </c>
      <c r="H25" s="16"/>
      <c r="I25" s="16"/>
      <c r="J25" s="16"/>
      <c r="K25" s="23"/>
      <c r="L25" s="23"/>
      <c r="M25" s="23">
        <v>49</v>
      </c>
      <c r="N25" s="16"/>
      <c r="O25" s="16"/>
      <c r="P25" s="16"/>
      <c r="Q25" s="16">
        <f t="shared" si="0"/>
        <v>49</v>
      </c>
    </row>
    <row r="26" spans="1:17" s="12" customFormat="1" ht="17.25" customHeight="1" x14ac:dyDescent="0.25">
      <c r="A26" s="10">
        <v>23</v>
      </c>
      <c r="B26" s="13">
        <v>115004895</v>
      </c>
      <c r="C26" s="13" t="s">
        <v>104</v>
      </c>
      <c r="D26" s="14" t="s">
        <v>105</v>
      </c>
      <c r="E26" s="14"/>
      <c r="F26" s="15" t="s">
        <v>123</v>
      </c>
      <c r="G26" s="15" t="s">
        <v>64</v>
      </c>
      <c r="H26" s="16"/>
      <c r="I26" s="16"/>
      <c r="J26" s="16"/>
      <c r="K26" s="23"/>
      <c r="L26" s="23"/>
      <c r="M26" s="23">
        <v>100</v>
      </c>
      <c r="N26" s="16"/>
      <c r="O26" s="16"/>
      <c r="P26" s="16"/>
      <c r="Q26" s="16">
        <f t="shared" si="0"/>
        <v>100</v>
      </c>
    </row>
    <row r="27" spans="1:17" s="12" customFormat="1" ht="17.25" customHeight="1" x14ac:dyDescent="0.25">
      <c r="A27" s="10">
        <v>24</v>
      </c>
      <c r="B27" s="13" t="s">
        <v>106</v>
      </c>
      <c r="C27" s="13" t="s">
        <v>107</v>
      </c>
      <c r="D27" s="14" t="s">
        <v>108</v>
      </c>
      <c r="E27" s="14"/>
      <c r="F27" s="15" t="s">
        <v>124</v>
      </c>
      <c r="G27" s="15" t="s">
        <v>64</v>
      </c>
      <c r="H27" s="16"/>
      <c r="I27" s="16"/>
      <c r="J27" s="16"/>
      <c r="K27" s="23"/>
      <c r="L27" s="23"/>
      <c r="M27" s="23"/>
      <c r="N27" s="16"/>
      <c r="O27" s="16"/>
      <c r="P27" s="16">
        <v>110</v>
      </c>
      <c r="Q27" s="16">
        <f t="shared" si="0"/>
        <v>110</v>
      </c>
    </row>
    <row r="28" spans="1:17" s="21" customFormat="1" ht="26.25" customHeight="1" x14ac:dyDescent="0.25">
      <c r="A28" s="29" t="s">
        <v>126</v>
      </c>
      <c r="B28" s="30"/>
      <c r="C28" s="19"/>
      <c r="D28" s="20"/>
      <c r="E28" s="20"/>
      <c r="F28" s="9"/>
      <c r="G28" s="9"/>
      <c r="H28" s="22">
        <f>SUM(H7:H27)</f>
        <v>7536</v>
      </c>
      <c r="I28" s="22">
        <f t="shared" ref="I28:Q28" si="1">SUM(I7:I27)</f>
        <v>12894</v>
      </c>
      <c r="J28" s="22">
        <f t="shared" si="1"/>
        <v>3954</v>
      </c>
      <c r="K28" s="22">
        <f t="shared" si="1"/>
        <v>3430</v>
      </c>
      <c r="L28" s="22">
        <f t="shared" si="1"/>
        <v>3423</v>
      </c>
      <c r="M28" s="22">
        <f t="shared" si="1"/>
        <v>18593</v>
      </c>
      <c r="N28" s="22">
        <f t="shared" si="1"/>
        <v>13255</v>
      </c>
      <c r="O28" s="22">
        <f t="shared" si="1"/>
        <v>8591</v>
      </c>
      <c r="P28" s="22">
        <f t="shared" si="1"/>
        <v>8627</v>
      </c>
      <c r="Q28" s="22">
        <f t="shared" si="1"/>
        <v>80303</v>
      </c>
    </row>
  </sheetData>
  <autoFilter ref="A6:Q28"/>
  <mergeCells count="1">
    <mergeCell ref="A28:B28"/>
  </mergeCells>
  <printOptions horizontalCentered="1"/>
  <pageMargins left="0.39370078740157483" right="0.19685039370078741" top="0.39370078740157483" bottom="0.39370078740157483" header="0.31496062992125984" footer="0.31496062992125984"/>
  <pageSetup paperSize="9" scale="4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workbookViewId="0">
      <selection activeCell="E4" sqref="E4:E28"/>
    </sheetView>
  </sheetViews>
  <sheetFormatPr defaultRowHeight="12.75" x14ac:dyDescent="0.25"/>
  <cols>
    <col min="1" max="1" width="5.28515625" style="24" bestFit="1" customWidth="1"/>
    <col min="2" max="2" width="20.7109375" style="25" customWidth="1"/>
    <col min="3" max="3" width="85.42578125" style="26" customWidth="1"/>
    <col min="4" max="4" width="38.140625" style="26" customWidth="1"/>
    <col min="5" max="5" width="74.140625" style="26" bestFit="1" customWidth="1"/>
    <col min="6" max="16384" width="9.140625" style="26"/>
  </cols>
  <sheetData>
    <row r="1" spans="1:5" x14ac:dyDescent="0.25">
      <c r="A1" s="24" t="s">
        <v>59</v>
      </c>
      <c r="C1" s="26" t="s">
        <v>60</v>
      </c>
    </row>
    <row r="3" spans="1:5" x14ac:dyDescent="0.25">
      <c r="A3" s="2" t="s">
        <v>7</v>
      </c>
      <c r="B3" s="2" t="s">
        <v>8</v>
      </c>
      <c r="C3" s="1" t="s">
        <v>6</v>
      </c>
      <c r="D3" s="1" t="s">
        <v>4</v>
      </c>
      <c r="E3" s="1" t="s">
        <v>5</v>
      </c>
    </row>
    <row r="4" spans="1:5" ht="25.5" x14ac:dyDescent="0.25">
      <c r="A4" s="27">
        <v>1</v>
      </c>
      <c r="B4" s="3" t="s">
        <v>10</v>
      </c>
      <c r="C4" s="4" t="s">
        <v>18</v>
      </c>
      <c r="D4" s="4" t="s">
        <v>54</v>
      </c>
      <c r="E4" s="5" t="s">
        <v>125</v>
      </c>
    </row>
    <row r="5" spans="1:5" ht="25.5" x14ac:dyDescent="0.25">
      <c r="A5" s="31">
        <v>2</v>
      </c>
      <c r="B5" s="34" t="s">
        <v>11</v>
      </c>
      <c r="C5" s="4" t="s">
        <v>19</v>
      </c>
      <c r="D5" s="4" t="s">
        <v>54</v>
      </c>
      <c r="E5" s="5" t="s">
        <v>125</v>
      </c>
    </row>
    <row r="6" spans="1:5" ht="25.5" x14ac:dyDescent="0.25">
      <c r="A6" s="32"/>
      <c r="B6" s="35"/>
      <c r="C6" s="4" t="s">
        <v>25</v>
      </c>
      <c r="D6" s="4" t="s">
        <v>54</v>
      </c>
      <c r="E6" s="5" t="s">
        <v>125</v>
      </c>
    </row>
    <row r="7" spans="1:5" ht="25.5" x14ac:dyDescent="0.25">
      <c r="A7" s="33"/>
      <c r="B7" s="36"/>
      <c r="C7" s="4" t="s">
        <v>26</v>
      </c>
      <c r="D7" s="4" t="s">
        <v>54</v>
      </c>
      <c r="E7" s="5" t="s">
        <v>125</v>
      </c>
    </row>
    <row r="8" spans="1:5" ht="25.5" x14ac:dyDescent="0.25">
      <c r="A8" s="27">
        <v>3</v>
      </c>
      <c r="B8" s="3" t="s">
        <v>12</v>
      </c>
      <c r="C8" s="4" t="s">
        <v>20</v>
      </c>
      <c r="D8" s="4" t="s">
        <v>54</v>
      </c>
      <c r="E8" s="5" t="s">
        <v>125</v>
      </c>
    </row>
    <row r="9" spans="1:5" ht="25.5" x14ac:dyDescent="0.25">
      <c r="A9" s="27">
        <v>4</v>
      </c>
      <c r="B9" s="3" t="s">
        <v>13</v>
      </c>
      <c r="C9" s="4" t="s">
        <v>21</v>
      </c>
      <c r="D9" s="4" t="s">
        <v>54</v>
      </c>
      <c r="E9" s="5" t="s">
        <v>125</v>
      </c>
    </row>
    <row r="10" spans="1:5" ht="25.5" x14ac:dyDescent="0.25">
      <c r="A10" s="31">
        <v>5</v>
      </c>
      <c r="B10" s="3" t="s">
        <v>50</v>
      </c>
      <c r="C10" s="4"/>
      <c r="D10" s="4" t="s">
        <v>54</v>
      </c>
      <c r="E10" s="5" t="s">
        <v>125</v>
      </c>
    </row>
    <row r="11" spans="1:5" ht="25.5" x14ac:dyDescent="0.25">
      <c r="A11" s="32"/>
      <c r="B11" s="3" t="s">
        <v>52</v>
      </c>
      <c r="C11" s="4" t="s">
        <v>53</v>
      </c>
      <c r="D11" s="4" t="s">
        <v>54</v>
      </c>
      <c r="E11" s="5" t="s">
        <v>125</v>
      </c>
    </row>
    <row r="12" spans="1:5" ht="25.5" x14ac:dyDescent="0.25">
      <c r="A12" s="32"/>
      <c r="B12" s="3" t="s">
        <v>55</v>
      </c>
      <c r="C12" s="4" t="s">
        <v>56</v>
      </c>
      <c r="D12" s="4" t="s">
        <v>54</v>
      </c>
      <c r="E12" s="5" t="s">
        <v>125</v>
      </c>
    </row>
    <row r="13" spans="1:5" ht="25.5" x14ac:dyDescent="0.25">
      <c r="A13" s="33"/>
      <c r="B13" s="3" t="s">
        <v>57</v>
      </c>
      <c r="C13" s="4" t="s">
        <v>58</v>
      </c>
      <c r="D13" s="4" t="s">
        <v>54</v>
      </c>
      <c r="E13" s="5" t="s">
        <v>125</v>
      </c>
    </row>
    <row r="14" spans="1:5" ht="25.5" customHeight="1" x14ac:dyDescent="0.25">
      <c r="A14" s="31">
        <v>6</v>
      </c>
      <c r="B14" s="3" t="s">
        <v>14</v>
      </c>
      <c r="C14" s="4"/>
      <c r="D14" s="4"/>
      <c r="E14" s="5" t="s">
        <v>125</v>
      </c>
    </row>
    <row r="15" spans="1:5" ht="25.5" x14ac:dyDescent="0.25">
      <c r="A15" s="32"/>
      <c r="B15" s="3" t="s">
        <v>27</v>
      </c>
      <c r="C15" s="4" t="s">
        <v>28</v>
      </c>
      <c r="D15" s="4" t="s">
        <v>54</v>
      </c>
      <c r="E15" s="5" t="s">
        <v>125</v>
      </c>
    </row>
    <row r="16" spans="1:5" ht="25.5" x14ac:dyDescent="0.25">
      <c r="A16" s="32"/>
      <c r="B16" s="3" t="s">
        <v>29</v>
      </c>
      <c r="C16" s="4" t="s">
        <v>30</v>
      </c>
      <c r="D16" s="4" t="s">
        <v>54</v>
      </c>
      <c r="E16" s="5" t="s">
        <v>125</v>
      </c>
    </row>
    <row r="17" spans="1:5" ht="25.5" x14ac:dyDescent="0.25">
      <c r="A17" s="32"/>
      <c r="B17" s="3" t="s">
        <v>31</v>
      </c>
      <c r="C17" s="4" t="s">
        <v>32</v>
      </c>
      <c r="D17" s="4" t="s">
        <v>54</v>
      </c>
      <c r="E17" s="5" t="s">
        <v>125</v>
      </c>
    </row>
    <row r="18" spans="1:5" ht="25.5" x14ac:dyDescent="0.25">
      <c r="A18" s="32"/>
      <c r="B18" s="3" t="s">
        <v>33</v>
      </c>
      <c r="C18" s="4" t="s">
        <v>34</v>
      </c>
      <c r="D18" s="4" t="s">
        <v>54</v>
      </c>
      <c r="E18" s="5" t="s">
        <v>125</v>
      </c>
    </row>
    <row r="19" spans="1:5" ht="25.5" x14ac:dyDescent="0.25">
      <c r="A19" s="32"/>
      <c r="B19" s="3" t="s">
        <v>35</v>
      </c>
      <c r="C19" s="4" t="s">
        <v>36</v>
      </c>
      <c r="D19" s="4" t="s">
        <v>54</v>
      </c>
      <c r="E19" s="5" t="s">
        <v>125</v>
      </c>
    </row>
    <row r="20" spans="1:5" ht="25.5" x14ac:dyDescent="0.25">
      <c r="A20" s="32"/>
      <c r="B20" s="3" t="s">
        <v>37</v>
      </c>
      <c r="C20" s="4" t="s">
        <v>38</v>
      </c>
      <c r="D20" s="4" t="s">
        <v>54</v>
      </c>
      <c r="E20" s="5" t="s">
        <v>125</v>
      </c>
    </row>
    <row r="21" spans="1:5" ht="25.5" x14ac:dyDescent="0.25">
      <c r="A21" s="32"/>
      <c r="B21" s="3" t="s">
        <v>39</v>
      </c>
      <c r="C21" s="4" t="s">
        <v>40</v>
      </c>
      <c r="D21" s="4" t="s">
        <v>54</v>
      </c>
      <c r="E21" s="5" t="s">
        <v>125</v>
      </c>
    </row>
    <row r="22" spans="1:5" ht="25.5" x14ac:dyDescent="0.25">
      <c r="A22" s="32"/>
      <c r="B22" s="3" t="s">
        <v>41</v>
      </c>
      <c r="C22" s="4" t="s">
        <v>42</v>
      </c>
      <c r="D22" s="4" t="s">
        <v>54</v>
      </c>
      <c r="E22" s="5" t="s">
        <v>125</v>
      </c>
    </row>
    <row r="23" spans="1:5" ht="25.5" x14ac:dyDescent="0.25">
      <c r="A23" s="33"/>
      <c r="B23" s="3" t="s">
        <v>43</v>
      </c>
      <c r="C23" s="4" t="s">
        <v>44</v>
      </c>
      <c r="D23" s="4" t="s">
        <v>54</v>
      </c>
      <c r="E23" s="5" t="s">
        <v>125</v>
      </c>
    </row>
    <row r="24" spans="1:5" ht="25.5" x14ac:dyDescent="0.25">
      <c r="A24" s="27">
        <v>7</v>
      </c>
      <c r="B24" s="3" t="s">
        <v>15</v>
      </c>
      <c r="C24" s="4" t="s">
        <v>22</v>
      </c>
      <c r="D24" s="4" t="s">
        <v>54</v>
      </c>
      <c r="E24" s="5" t="s">
        <v>125</v>
      </c>
    </row>
    <row r="25" spans="1:5" ht="25.5" x14ac:dyDescent="0.25">
      <c r="A25" s="27">
        <v>8</v>
      </c>
      <c r="B25" s="3" t="s">
        <v>16</v>
      </c>
      <c r="C25" s="4" t="s">
        <v>23</v>
      </c>
      <c r="D25" s="4" t="s">
        <v>54</v>
      </c>
      <c r="E25" s="5" t="s">
        <v>125</v>
      </c>
    </row>
    <row r="26" spans="1:5" ht="25.5" x14ac:dyDescent="0.25">
      <c r="A26" s="31">
        <v>9</v>
      </c>
      <c r="B26" s="34" t="s">
        <v>17</v>
      </c>
      <c r="C26" s="4" t="s">
        <v>24</v>
      </c>
      <c r="D26" s="4" t="s">
        <v>54</v>
      </c>
      <c r="E26" s="5" t="s">
        <v>125</v>
      </c>
    </row>
    <row r="27" spans="1:5" ht="25.5" x14ac:dyDescent="0.25">
      <c r="A27" s="32"/>
      <c r="B27" s="35"/>
      <c r="C27" s="4" t="s">
        <v>45</v>
      </c>
      <c r="D27" s="4" t="s">
        <v>54</v>
      </c>
      <c r="E27" s="5" t="s">
        <v>125</v>
      </c>
    </row>
    <row r="28" spans="1:5" ht="25.5" x14ac:dyDescent="0.25">
      <c r="A28" s="33"/>
      <c r="B28" s="36"/>
      <c r="C28" s="4" t="s">
        <v>46</v>
      </c>
      <c r="D28" s="4" t="s">
        <v>54</v>
      </c>
      <c r="E28" s="5" t="s">
        <v>125</v>
      </c>
    </row>
  </sheetData>
  <mergeCells count="6">
    <mergeCell ref="A5:A7"/>
    <mergeCell ref="B5:B7"/>
    <mergeCell ref="A26:A28"/>
    <mergeCell ref="A14:A23"/>
    <mergeCell ref="B26:B28"/>
    <mergeCell ref="A10:A1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Ostonen.IA</cp:lastModifiedBy>
  <cp:lastPrinted>2019-09-19T10:02:31Z</cp:lastPrinted>
  <dcterms:created xsi:type="dcterms:W3CDTF">2014-06-26T05:52:50Z</dcterms:created>
  <dcterms:modified xsi:type="dcterms:W3CDTF">2019-10-17T13:36:34Z</dcterms:modified>
</cp:coreProperties>
</file>